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Материалы пп г п4 Пост 923\Обосн материалы\К_020_ИСУ\"/>
    </mc:Choice>
  </mc:AlternateContent>
  <bookViews>
    <workbookView xWindow="0" yWindow="0" windowWidth="19635" windowHeight="17385"/>
  </bookViews>
  <sheets>
    <sheet name="К_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" i="1" l="1"/>
  <c r="R8" i="1"/>
  <c r="N59" i="1"/>
  <c r="O59" i="1" s="1"/>
  <c r="P59" i="1" s="1"/>
  <c r="N58" i="1"/>
  <c r="N57" i="1"/>
  <c r="O57" i="1"/>
  <c r="P57" i="1" s="1"/>
  <c r="N56" i="1"/>
  <c r="O56" i="1" s="1"/>
  <c r="N54" i="1"/>
  <c r="O54" i="1" s="1"/>
  <c r="P54" i="1" s="1"/>
  <c r="N53" i="1"/>
  <c r="O53" i="1" s="1"/>
  <c r="P53" i="1" s="1"/>
  <c r="N52" i="1"/>
  <c r="O52" i="1" s="1"/>
  <c r="P52" i="1" s="1"/>
  <c r="N51" i="1"/>
  <c r="O51" i="1" s="1"/>
  <c r="P51" i="1" s="1"/>
  <c r="N50" i="1"/>
  <c r="O50" i="1" s="1"/>
  <c r="N46" i="1"/>
  <c r="N45" i="1"/>
  <c r="N44" i="1"/>
  <c r="O44" i="1" s="1"/>
  <c r="P44" i="1" s="1"/>
  <c r="N43" i="1"/>
  <c r="N40" i="1"/>
  <c r="O40" i="1" s="1"/>
  <c r="P40" i="1" s="1"/>
  <c r="N39" i="1"/>
  <c r="N38" i="1"/>
  <c r="O38" i="1" s="1"/>
  <c r="P38" i="1" s="1"/>
  <c r="N37" i="1"/>
  <c r="N33" i="1"/>
  <c r="N32" i="1"/>
  <c r="O32" i="1" s="1"/>
  <c r="P32" i="1" s="1"/>
  <c r="N31" i="1"/>
  <c r="N30" i="1"/>
  <c r="N41" i="1"/>
  <c r="N27" i="1"/>
  <c r="N26" i="1"/>
  <c r="O26" i="1" s="1"/>
  <c r="P26" i="1" s="1"/>
  <c r="N25" i="1"/>
  <c r="O25" i="1" s="1"/>
  <c r="P25" i="1" s="1"/>
  <c r="N24" i="1"/>
  <c r="O24" i="1" s="1"/>
  <c r="N20" i="1"/>
  <c r="N19" i="1"/>
  <c r="N18" i="1"/>
  <c r="O18" i="1" s="1"/>
  <c r="P18" i="1" s="1"/>
  <c r="N17" i="1"/>
  <c r="O17" i="1" s="1"/>
  <c r="N15" i="1"/>
  <c r="O15" i="1" s="1"/>
  <c r="P15" i="1" s="1"/>
  <c r="O20" i="1"/>
  <c r="P20" i="1" s="1"/>
  <c r="N14" i="1"/>
  <c r="O14" i="1" s="1"/>
  <c r="P14" i="1" s="1"/>
  <c r="O19" i="1"/>
  <c r="P19" i="1" s="1"/>
  <c r="N13" i="1"/>
  <c r="O13" i="1" s="1"/>
  <c r="P13" i="1" s="1"/>
  <c r="N12" i="1"/>
  <c r="O12" i="1" s="1"/>
  <c r="P12" i="1" s="1"/>
  <c r="N11" i="1"/>
  <c r="O11" i="1" s="1"/>
  <c r="O16" i="1" l="1"/>
  <c r="P17" i="1"/>
  <c r="P16" i="1" s="1"/>
  <c r="P24" i="1"/>
  <c r="P56" i="1"/>
  <c r="P50" i="1"/>
  <c r="P49" i="1" s="1"/>
  <c r="O49" i="1"/>
  <c r="O41" i="1"/>
  <c r="P41" i="1" s="1"/>
  <c r="O39" i="1"/>
  <c r="P39" i="1" s="1"/>
  <c r="O31" i="1"/>
  <c r="P31" i="1" s="1"/>
  <c r="O43" i="1"/>
  <c r="O58" i="1"/>
  <c r="P58" i="1" s="1"/>
  <c r="P11" i="1"/>
  <c r="P10" i="1" s="1"/>
  <c r="O10" i="1"/>
  <c r="O21" i="1" s="1"/>
  <c r="O33" i="1"/>
  <c r="P33" i="1" s="1"/>
  <c r="O30" i="1"/>
  <c r="O45" i="1"/>
  <c r="P45" i="1" s="1"/>
  <c r="O27" i="1"/>
  <c r="P27" i="1" s="1"/>
  <c r="N28" i="1"/>
  <c r="O28" i="1" s="1"/>
  <c r="O37" i="1"/>
  <c r="O46" i="1"/>
  <c r="P46" i="1" s="1"/>
  <c r="P21" i="1" l="1"/>
  <c r="O55" i="1"/>
  <c r="O60" i="1" s="1"/>
  <c r="P28" i="1"/>
  <c r="O23" i="1"/>
  <c r="P23" i="1"/>
  <c r="O36" i="1"/>
  <c r="O47" i="1" s="1"/>
  <c r="P37" i="1"/>
  <c r="P36" i="1" s="1"/>
  <c r="P47" i="1" s="1"/>
  <c r="O29" i="1"/>
  <c r="P30" i="1"/>
  <c r="P29" i="1" s="1"/>
  <c r="O42" i="1"/>
  <c r="P43" i="1"/>
  <c r="P42" i="1" s="1"/>
  <c r="P55" i="1"/>
  <c r="P60" i="1" s="1"/>
  <c r="P34" i="1" l="1"/>
  <c r="P61" i="1" s="1"/>
  <c r="O34" i="1"/>
  <c r="O61" i="1"/>
</calcChain>
</file>

<file path=xl/sharedStrings.xml><?xml version="1.0" encoding="utf-8"?>
<sst xmlns="http://schemas.openxmlformats.org/spreadsheetml/2006/main" count="163" uniqueCount="67">
  <si>
    <t>Идентификатор проекта:  К_020</t>
  </si>
  <si>
    <t xml:space="preserve">Сметный расчет </t>
  </si>
  <si>
    <t>Создание интеллектуальной системы учета электрической энергии (мощности)</t>
  </si>
  <si>
    <t>(наименование проекта)</t>
  </si>
  <si>
    <t>№
п/п</t>
  </si>
  <si>
    <t>Наименование</t>
  </si>
  <si>
    <t>Ед.изм.</t>
  </si>
  <si>
    <t>Фактический объем освоения на 01.01.2024 года, руб.
без НДС</t>
  </si>
  <si>
    <t>Фактический объем финансирования на 01.01.2024 года, руб.
с НДС</t>
  </si>
  <si>
    <t xml:space="preserve">Кол-во единиц, шт. </t>
  </si>
  <si>
    <t>Цена на единицу измерения в текущих ценах 2023 г.</t>
  </si>
  <si>
    <t>Цена на единицу измерения в текущих ценах 2024 г.</t>
  </si>
  <si>
    <t>Сметная стоимость в прогнозных ценах соответствующих лет (руб.)</t>
  </si>
  <si>
    <t>Источник ценовой информации</t>
  </si>
  <si>
    <t>Всего полная стоимость проекта, руб. без НДС</t>
  </si>
  <si>
    <t>Всего полная стоимость проекта, руб. с НДС</t>
  </si>
  <si>
    <t>2024 г.</t>
  </si>
  <si>
    <t>2025 г.</t>
  </si>
  <si>
    <t>2026 г.</t>
  </si>
  <si>
    <t>2027 г.</t>
  </si>
  <si>
    <t>2028 г.</t>
  </si>
  <si>
    <t>на единицу измерения</t>
  </si>
  <si>
    <t>общая, без НДС</t>
  </si>
  <si>
    <t>общая, с НДС</t>
  </si>
  <si>
    <t>Всего, в т.ч.</t>
  </si>
  <si>
    <t>Приобретение программно-аппаратного комплекса, в том числе</t>
  </si>
  <si>
    <t>1.1</t>
  </si>
  <si>
    <t>Однофазный счетчик с возможностью подключения к ИСУ с универсальным креплением на 3 точки</t>
  </si>
  <si>
    <t>шт</t>
  </si>
  <si>
    <t>1.2</t>
  </si>
  <si>
    <t>Однофазный счетчик с возможностью подключения к ИСУ для установки на DIN-рейку</t>
  </si>
  <si>
    <t>1.3</t>
  </si>
  <si>
    <t xml:space="preserve">Трехфазный счетчик прямого включения с возможностью подключения к ИСУ </t>
  </si>
  <si>
    <t>1.4</t>
  </si>
  <si>
    <t xml:space="preserve">Трехфазный счетчик трансформаторного включения с возможностью подключения к  ИСУ </t>
  </si>
  <si>
    <t>1.5</t>
  </si>
  <si>
    <t>Измерительные трансформаторы тока</t>
  </si>
  <si>
    <t>Работы по монтажу программно-аппаратного комплекса, в том числе</t>
  </si>
  <si>
    <t>2.1</t>
  </si>
  <si>
    <t>Монтаж однофазного счетчика</t>
  </si>
  <si>
    <t>2.2</t>
  </si>
  <si>
    <t>Монтаж трехфазного счетчика прямого подключения</t>
  </si>
  <si>
    <t>2.3</t>
  </si>
  <si>
    <t>Монтаж трехфазного счетчика трансформаторного включения</t>
  </si>
  <si>
    <t>2.4</t>
  </si>
  <si>
    <t>Монтаж трансформатора тока</t>
  </si>
  <si>
    <t>2025 год</t>
  </si>
  <si>
    <t>Договор поставки с ООО "Миртек" № 01-01-19 от 27.02.2024 с учетом индекса-дефлятора инвестиций 2025 г. - 4,8%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</si>
  <si>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измерительных трансформаторов тока на основе коммерческих предложений с учетом индексов-дефляторов инвестиций 2024 г.-5,3%, 2025 г.-4,8%,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 г.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</si>
  <si>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 с учетом индекса-дефлятора инвестиций 2025 г. - 4,8%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</si>
  <si>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Итого в 2025 году</t>
  </si>
  <si>
    <t>2026 год</t>
  </si>
  <si>
    <t>Договор поставки с ООО "Миртек" № 01-01-19 от 27.02.2024 с учетом индекса-дефлятора инвестиций 2025 г. - 4,8%, 2026 г. -4,6%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</si>
  <si>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</si>
  <si>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 с учетом индекса-дефлятора инвестиций 2025 г. - 4,8%, 2026 г. - 4,6%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</si>
  <si>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Итого в 2026 году</t>
  </si>
  <si>
    <t>2027 год</t>
  </si>
  <si>
    <t>Договор поставки с ООО "Миртек" № 01-01-19 от 27.02.2024 с учетом индекса-дефлятора инвестиций 2025 г. - 4,8%, 2026 г. -4,6%, 2027 г. - 4,6%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</si>
  <si>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2027 г. - 4,6%,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</si>
  <si>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 с учетом индекса-дефлятора инвестиций 2025 г. - 4,8%, 2026 г. - 4,6%, 2027 г. - 4,6%,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</si>
  <si>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Итого в 2027 году</t>
  </si>
  <si>
    <t>2028 год</t>
  </si>
  <si>
    <t>Договор поставки с ООО "Миртек" № 01-01-19 от 27.02.2024 с учетом индекса-дефлятора инвестиций 2025 г. - 4,8%, 2026 г. -4,6%, 2027 г. - 4,6%, 2028 г. - 4,6%,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</si>
  <si>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2027 г. - 4,6%, 2028 г. - 4,6%,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</si>
  <si>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 с учетом индекса-дефлятора инвестиций 2025 г. - 4,8%, 2026 г. - 4,6%, 2027 г. - 4,6%, 2028 г. - 4,6%, 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</si>
  <si>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Итого в 2028 году</t>
  </si>
  <si>
    <t>Всего по смете (2025-2028 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</si>
</sst>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_-* #,##0.00\ _₽_-;\-* #,##0.00\ _₽_-;_-* &quot;-&quot;??\ _₽_-;_-@_-"/>
    <numFmt numFmtId="166" formatCode="_-* #,##0\ _₽_-;\-* #,##0\ _₽_-;_-* &quot;-&quot;??\ _₽_-;_-@_-"/>
    <numFmt numFmtId="167" formatCode="_-* #,##0.0\ _₽_-;\-* #,##0.0\ _₽_-;_-* &quot;-&quot;??\ _₽_-;_-@_-"/>
  </numFmts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2" fontId="2" fillId="2" borderId="0" xfId="1" applyNumberFormat="1" applyFont="1" applyFill="1"/>
    <xf numFmtId="0" fontId="3" fillId="2" borderId="0" xfId="1" applyFont="1" applyFill="1"/>
    <xf numFmtId="0" fontId="4" fillId="2" borderId="0" xfId="1" applyFont="1" applyFill="1" applyAlignment="1">
      <alignment horizontal="centerContinuous" vertical="center"/>
    </xf>
    <xf numFmtId="0" fontId="2" fillId="2" borderId="0" xfId="1" applyFont="1" applyFill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horizontal="centerContinuous" vertical="center" wrapText="1"/>
    </xf>
    <xf numFmtId="0" fontId="2" fillId="2" borderId="0" xfId="1" applyFont="1" applyFill="1" applyAlignment="1">
      <alignment horizontal="centerContinuous" vertical="center" wrapText="1"/>
    </xf>
    <xf numFmtId="164" fontId="2" fillId="2" borderId="0" xfId="1" applyNumberFormat="1" applyFont="1" applyFill="1" applyAlignment="1">
      <alignment horizontal="centerContinuous" vertical="center" wrapText="1"/>
    </xf>
    <xf numFmtId="0" fontId="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Continuous" vertical="top" wrapText="1"/>
    </xf>
    <xf numFmtId="165" fontId="3" fillId="2" borderId="0" xfId="1" applyNumberFormat="1" applyFont="1" applyFill="1" applyAlignment="1">
      <alignment vertical="center" wrapText="1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5" fillId="2" borderId="0" xfId="1" applyFont="1" applyFill="1"/>
    <xf numFmtId="165" fontId="5" fillId="2" borderId="0" xfId="1" applyNumberFormat="1" applyFont="1" applyFill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2" borderId="0" xfId="1" applyFont="1" applyFill="1"/>
    <xf numFmtId="0" fontId="8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0" xfId="1" applyFont="1" applyFill="1"/>
    <xf numFmtId="0" fontId="8" fillId="2" borderId="1" xfId="1" applyFont="1" applyFill="1" applyBorder="1" applyAlignment="1">
      <alignment horizontal="center" vertical="center"/>
    </xf>
    <xf numFmtId="4" fontId="11" fillId="2" borderId="1" xfId="2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/>
    <xf numFmtId="166" fontId="11" fillId="2" borderId="4" xfId="2" applyNumberFormat="1" applyFont="1" applyFill="1" applyBorder="1" applyAlignment="1">
      <alignment horizontal="centerContinuous" vertical="center"/>
    </xf>
    <xf numFmtId="166" fontId="11" fillId="2" borderId="5" xfId="2" applyNumberFormat="1" applyFont="1" applyFill="1" applyBorder="1" applyAlignment="1">
      <alignment horizontal="centerContinuous" vertical="center"/>
    </xf>
    <xf numFmtId="4" fontId="11" fillId="2" borderId="5" xfId="2" applyNumberFormat="1" applyFont="1" applyFill="1" applyBorder="1" applyAlignment="1">
      <alignment horizontal="centerContinuous" vertical="center"/>
    </xf>
    <xf numFmtId="166" fontId="12" fillId="2" borderId="6" xfId="2" applyNumberFormat="1" applyFont="1" applyFill="1" applyBorder="1" applyAlignment="1">
      <alignment horizontal="centerContinuous" vertical="center"/>
    </xf>
    <xf numFmtId="166" fontId="12" fillId="2" borderId="0" xfId="2" applyNumberFormat="1" applyFont="1" applyFill="1" applyBorder="1" applyAlignment="1">
      <alignment horizontal="centerContinuous" vertical="center"/>
    </xf>
    <xf numFmtId="0" fontId="8" fillId="2" borderId="1" xfId="1" quotePrefix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4" fontId="8" fillId="2" borderId="1" xfId="1" applyNumberFormat="1" applyFont="1" applyFill="1" applyBorder="1" applyAlignment="1">
      <alignment vertical="center"/>
    </xf>
    <xf numFmtId="4" fontId="8" fillId="2" borderId="1" xfId="2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vertical="center" wrapText="1"/>
    </xf>
    <xf numFmtId="165" fontId="9" fillId="2" borderId="0" xfId="1" applyNumberFormat="1" applyFont="1" applyFill="1" applyBorder="1" applyAlignment="1">
      <alignment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6" fontId="8" fillId="2" borderId="1" xfId="2" applyNumberFormat="1" applyFont="1" applyFill="1" applyBorder="1" applyAlignment="1">
      <alignment vertical="center"/>
    </xf>
    <xf numFmtId="167" fontId="8" fillId="2" borderId="1" xfId="2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166" fontId="8" fillId="2" borderId="1" xfId="2" quotePrefix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vertical="center"/>
    </xf>
    <xf numFmtId="0" fontId="9" fillId="2" borderId="2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166" fontId="8" fillId="2" borderId="1" xfId="2" applyNumberFormat="1" applyFont="1" applyFill="1" applyBorder="1" applyAlignment="1">
      <alignment horizontal="center" vertical="center"/>
    </xf>
    <xf numFmtId="166" fontId="11" fillId="2" borderId="1" xfId="2" applyNumberFormat="1" applyFont="1" applyFill="1" applyBorder="1" applyAlignment="1">
      <alignment vertical="center"/>
    </xf>
    <xf numFmtId="166" fontId="12" fillId="2" borderId="1" xfId="2" applyNumberFormat="1" applyFont="1" applyFill="1" applyBorder="1" applyAlignment="1">
      <alignment vertical="center"/>
    </xf>
    <xf numFmtId="166" fontId="12" fillId="2" borderId="0" xfId="2" applyNumberFormat="1" applyFont="1" applyFill="1" applyBorder="1" applyAlignment="1">
      <alignment vertical="center"/>
    </xf>
    <xf numFmtId="165" fontId="12" fillId="2" borderId="1" xfId="2" applyNumberFormat="1" applyFont="1" applyFill="1" applyBorder="1" applyAlignment="1">
      <alignment vertical="center"/>
    </xf>
    <xf numFmtId="165" fontId="12" fillId="2" borderId="0" xfId="2" applyNumberFormat="1" applyFont="1" applyFill="1" applyBorder="1" applyAlignment="1">
      <alignment vertical="center"/>
    </xf>
    <xf numFmtId="165" fontId="8" fillId="2" borderId="1" xfId="2" applyNumberFormat="1" applyFont="1" applyFill="1" applyBorder="1" applyAlignment="1">
      <alignment vertical="center" wrapText="1"/>
    </xf>
    <xf numFmtId="166" fontId="8" fillId="2" borderId="1" xfId="2" applyNumberFormat="1" applyFont="1" applyFill="1" applyBorder="1" applyAlignment="1">
      <alignment vertical="center" wrapText="1"/>
    </xf>
    <xf numFmtId="167" fontId="8" fillId="2" borderId="1" xfId="2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vertical="center"/>
    </xf>
    <xf numFmtId="165" fontId="11" fillId="2" borderId="1" xfId="2" applyNumberFormat="1" applyFont="1" applyFill="1" applyBorder="1" applyAlignment="1">
      <alignment vertical="center"/>
    </xf>
  </cellXfs>
  <cellStyles count="3">
    <cellStyle name="Обычный" xfId="0" builtinId="0"/>
    <cellStyle name="Обычный 26" xfId="1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Z15" sqref="Z15"/>
    </sheetView>
  </sheetViews>
  <sheetFormatPr defaultColWidth="22.7109375" defaultRowHeight="15" outlineLevelRow="1" x14ac:dyDescent="0.25"/>
  <cols>
    <col min="1" max="1" width="8" style="14" customWidth="1"/>
    <col min="2" max="2" width="42.42578125" style="2" customWidth="1"/>
    <col min="3" max="3" width="16.140625" style="2" bestFit="1" customWidth="1"/>
    <col min="4" max="4" width="19.42578125" style="2" customWidth="1"/>
    <col min="5" max="5" width="18.42578125" style="2" customWidth="1"/>
    <col min="6" max="6" width="10.5703125" style="2" customWidth="1"/>
    <col min="7" max="8" width="16.42578125" style="2" customWidth="1"/>
    <col min="9" max="12" width="14.140625" style="2" bestFit="1" customWidth="1"/>
    <col min="13" max="13" width="18.28515625" style="2" customWidth="1"/>
    <col min="14" max="14" width="19.140625" style="2" customWidth="1"/>
    <col min="15" max="15" width="30.42578125" style="2" customWidth="1"/>
    <col min="16" max="16" width="30.140625" style="2" customWidth="1"/>
    <col min="17" max="17" width="69" style="4" customWidth="1"/>
    <col min="18" max="18" width="19.85546875" style="4" customWidth="1"/>
    <col min="19" max="19" width="20.28515625" style="2" customWidth="1"/>
    <col min="20" max="16384" width="22.7109375" style="2"/>
  </cols>
  <sheetData>
    <row r="1" spans="1:19" ht="35.25" customHeight="1" x14ac:dyDescent="0.25">
      <c r="A1" s="1" t="s">
        <v>0</v>
      </c>
      <c r="O1" s="3"/>
    </row>
    <row r="2" spans="1:19" ht="40.5" customHeight="1" x14ac:dyDescent="0.25">
      <c r="A2" s="5" t="s">
        <v>1</v>
      </c>
      <c r="B2" s="5"/>
      <c r="C2" s="6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/>
      <c r="R2" s="7"/>
    </row>
    <row r="3" spans="1:19" ht="40.5" customHeight="1" x14ac:dyDescent="0.2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Q3" s="11"/>
      <c r="R3" s="11"/>
    </row>
    <row r="4" spans="1:19" ht="45.75" customHeight="1" x14ac:dyDescent="0.25">
      <c r="A4" s="12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1"/>
      <c r="R4" s="13"/>
      <c r="S4" s="13"/>
    </row>
    <row r="5" spans="1:19" ht="38.25" customHeight="1" x14ac:dyDescent="0.25">
      <c r="B5" s="15"/>
      <c r="C5" s="16"/>
      <c r="D5" s="16"/>
      <c r="E5" s="16"/>
      <c r="F5" s="15"/>
      <c r="G5" s="15"/>
      <c r="H5" s="15"/>
      <c r="I5" s="15"/>
      <c r="J5" s="15"/>
      <c r="K5" s="15"/>
      <c r="L5" s="15"/>
      <c r="M5" s="15"/>
      <c r="N5" s="15"/>
      <c r="O5" s="17"/>
      <c r="P5" s="15"/>
      <c r="Q5" s="18"/>
      <c r="R5" s="19"/>
      <c r="S5" s="19"/>
    </row>
    <row r="6" spans="1:19" s="25" customFormat="1" ht="30" customHeight="1" x14ac:dyDescent="0.25">
      <c r="A6" s="20" t="s">
        <v>4</v>
      </c>
      <c r="B6" s="21" t="s">
        <v>5</v>
      </c>
      <c r="C6" s="21" t="s">
        <v>6</v>
      </c>
      <c r="D6" s="22" t="s">
        <v>7</v>
      </c>
      <c r="E6" s="22" t="s">
        <v>8</v>
      </c>
      <c r="F6" s="20" t="s">
        <v>9</v>
      </c>
      <c r="G6" s="20" t="s">
        <v>10</v>
      </c>
      <c r="H6" s="20" t="s">
        <v>11</v>
      </c>
      <c r="I6" s="20" t="s">
        <v>12</v>
      </c>
      <c r="J6" s="20"/>
      <c r="K6" s="20"/>
      <c r="L6" s="20"/>
      <c r="M6" s="20"/>
      <c r="N6" s="21" t="s">
        <v>12</v>
      </c>
      <c r="O6" s="21"/>
      <c r="P6" s="21"/>
      <c r="Q6" s="23" t="s">
        <v>13</v>
      </c>
      <c r="R6" s="22" t="s">
        <v>14</v>
      </c>
      <c r="S6" s="24" t="s">
        <v>15</v>
      </c>
    </row>
    <row r="7" spans="1:19" s="29" customFormat="1" ht="66.75" customHeight="1" x14ac:dyDescent="0.25">
      <c r="A7" s="20"/>
      <c r="B7" s="21"/>
      <c r="C7" s="21"/>
      <c r="D7" s="22"/>
      <c r="E7" s="22"/>
      <c r="F7" s="20"/>
      <c r="G7" s="20"/>
      <c r="H7" s="20"/>
      <c r="I7" s="26" t="s">
        <v>16</v>
      </c>
      <c r="J7" s="26" t="s">
        <v>17</v>
      </c>
      <c r="K7" s="26" t="s">
        <v>18</v>
      </c>
      <c r="L7" s="26" t="s">
        <v>19</v>
      </c>
      <c r="M7" s="26" t="s">
        <v>20</v>
      </c>
      <c r="N7" s="27" t="s">
        <v>21</v>
      </c>
      <c r="O7" s="27" t="s">
        <v>22</v>
      </c>
      <c r="P7" s="27" t="s">
        <v>23</v>
      </c>
      <c r="Q7" s="23"/>
      <c r="R7" s="22"/>
      <c r="S7" s="28"/>
    </row>
    <row r="8" spans="1:19" s="29" customFormat="1" ht="18.75" customHeight="1" x14ac:dyDescent="0.25">
      <c r="A8" s="26"/>
      <c r="B8" s="30" t="s">
        <v>24</v>
      </c>
      <c r="C8" s="30"/>
      <c r="D8" s="31">
        <v>159247872.16</v>
      </c>
      <c r="E8" s="31">
        <v>188709935.01199999</v>
      </c>
      <c r="F8" s="26"/>
      <c r="G8" s="26"/>
      <c r="H8" s="26"/>
      <c r="I8" s="26"/>
      <c r="J8" s="26"/>
      <c r="K8" s="26"/>
      <c r="L8" s="26"/>
      <c r="M8" s="26"/>
      <c r="N8" s="27"/>
      <c r="O8" s="27"/>
      <c r="P8" s="27"/>
      <c r="Q8" s="32"/>
      <c r="R8" s="33">
        <f>O61+D8</f>
        <v>1223992811.1799998</v>
      </c>
      <c r="S8" s="33">
        <f>P61+E8</f>
        <v>1466403861.8319998</v>
      </c>
    </row>
    <row r="9" spans="1:19" s="25" customFormat="1" ht="18.75" customHeight="1" outlineLevel="1" x14ac:dyDescent="0.25">
      <c r="A9" s="34" t="s">
        <v>46</v>
      </c>
      <c r="B9" s="35"/>
      <c r="C9" s="35"/>
      <c r="D9" s="35"/>
      <c r="E9" s="35"/>
      <c r="F9" s="35"/>
      <c r="G9" s="36"/>
      <c r="H9" s="36"/>
      <c r="I9" s="35"/>
      <c r="J9" s="35"/>
      <c r="K9" s="35"/>
      <c r="L9" s="35"/>
      <c r="M9" s="35"/>
      <c r="N9" s="36"/>
      <c r="O9" s="36"/>
      <c r="P9" s="36"/>
      <c r="Q9" s="37"/>
      <c r="R9" s="38"/>
    </row>
    <row r="10" spans="1:19" s="25" customFormat="1" ht="18.75" customHeight="1" outlineLevel="1" x14ac:dyDescent="0.25">
      <c r="A10" s="39">
        <v>1</v>
      </c>
      <c r="B10" s="40" t="s">
        <v>25</v>
      </c>
      <c r="C10" s="30"/>
      <c r="D10" s="30"/>
      <c r="E10" s="30"/>
      <c r="F10" s="40"/>
      <c r="G10" s="41"/>
      <c r="H10" s="41"/>
      <c r="I10" s="40"/>
      <c r="J10" s="40"/>
      <c r="K10" s="40"/>
      <c r="L10" s="40"/>
      <c r="M10" s="40"/>
      <c r="N10" s="41"/>
      <c r="O10" s="42">
        <f>SUM(O11:O15)</f>
        <v>229430400.20999998</v>
      </c>
      <c r="P10" s="42">
        <f>SUM(P11:P15)</f>
        <v>275316480.24999994</v>
      </c>
      <c r="Q10" s="43"/>
      <c r="R10" s="44"/>
    </row>
    <row r="11" spans="1:19" s="25" customFormat="1" ht="45" outlineLevel="1" x14ac:dyDescent="0.25">
      <c r="A11" s="45" t="s">
        <v>26</v>
      </c>
      <c r="B11" s="46" t="s">
        <v>27</v>
      </c>
      <c r="C11" s="26" t="s">
        <v>28</v>
      </c>
      <c r="D11" s="26"/>
      <c r="E11" s="26"/>
      <c r="F11" s="26">
        <v>23038</v>
      </c>
      <c r="G11" s="42"/>
      <c r="H11" s="42">
        <v>7711.2</v>
      </c>
      <c r="I11" s="48"/>
      <c r="J11" s="48">
        <v>104.8</v>
      </c>
      <c r="K11" s="48"/>
      <c r="L11" s="48"/>
      <c r="M11" s="48"/>
      <c r="N11" s="42">
        <f>ROUND(H11*J11/100,2)</f>
        <v>8081.34</v>
      </c>
      <c r="O11" s="41">
        <f>F11*N11</f>
        <v>186177910.92000002</v>
      </c>
      <c r="P11" s="42">
        <f>ROUND(O11*1.2,2)</f>
        <v>223413493.09999999</v>
      </c>
      <c r="Q11" s="49" t="s">
        <v>47</v>
      </c>
      <c r="R11" s="50"/>
    </row>
    <row r="12" spans="1:19" s="25" customFormat="1" ht="45" outlineLevel="1" x14ac:dyDescent="0.25">
      <c r="A12" s="45" t="s">
        <v>29</v>
      </c>
      <c r="B12" s="46" t="s">
        <v>30</v>
      </c>
      <c r="C12" s="26" t="s">
        <v>28</v>
      </c>
      <c r="D12" s="26"/>
      <c r="E12" s="26"/>
      <c r="F12" s="26">
        <v>2559</v>
      </c>
      <c r="G12" s="42"/>
      <c r="H12" s="42">
        <v>9654.4</v>
      </c>
      <c r="I12" s="48"/>
      <c r="J12" s="48">
        <v>104.8</v>
      </c>
      <c r="K12" s="48"/>
      <c r="L12" s="48"/>
      <c r="M12" s="48"/>
      <c r="N12" s="42">
        <f t="shared" ref="N12:N20" si="0">ROUND(H12*J12/100,2)</f>
        <v>10117.81</v>
      </c>
      <c r="O12" s="41">
        <f t="shared" ref="O12:O20" si="1">F12*N12</f>
        <v>25891475.789999999</v>
      </c>
      <c r="P12" s="42">
        <f t="shared" ref="P12:P13" si="2">ROUND(O12*1.2,2)</f>
        <v>31069770.949999999</v>
      </c>
      <c r="Q12" s="49"/>
      <c r="R12" s="50"/>
    </row>
    <row r="13" spans="1:19" s="25" customFormat="1" ht="43.5" customHeight="1" outlineLevel="1" x14ac:dyDescent="0.25">
      <c r="A13" s="45" t="s">
        <v>31</v>
      </c>
      <c r="B13" s="46" t="s">
        <v>32</v>
      </c>
      <c r="C13" s="26" t="s">
        <v>28</v>
      </c>
      <c r="D13" s="26"/>
      <c r="E13" s="26"/>
      <c r="F13" s="26">
        <v>324</v>
      </c>
      <c r="G13" s="42"/>
      <c r="H13" s="42">
        <v>18576</v>
      </c>
      <c r="I13" s="48"/>
      <c r="J13" s="48">
        <v>104.8</v>
      </c>
      <c r="K13" s="48"/>
      <c r="L13" s="48"/>
      <c r="M13" s="48"/>
      <c r="N13" s="42">
        <f t="shared" si="0"/>
        <v>19467.650000000001</v>
      </c>
      <c r="O13" s="41">
        <f t="shared" si="1"/>
        <v>6307518.6000000006</v>
      </c>
      <c r="P13" s="42">
        <f t="shared" si="2"/>
        <v>7569022.3200000003</v>
      </c>
      <c r="Q13" s="49"/>
      <c r="R13" s="50"/>
    </row>
    <row r="14" spans="1:19" s="25" customFormat="1" ht="57" customHeight="1" outlineLevel="1" x14ac:dyDescent="0.25">
      <c r="A14" s="45" t="s">
        <v>33</v>
      </c>
      <c r="B14" s="46" t="s">
        <v>34</v>
      </c>
      <c r="C14" s="26" t="s">
        <v>28</v>
      </c>
      <c r="D14" s="26"/>
      <c r="E14" s="26"/>
      <c r="F14" s="26">
        <v>492</v>
      </c>
      <c r="G14" s="42"/>
      <c r="H14" s="42">
        <v>20937.599999999999</v>
      </c>
      <c r="I14" s="48"/>
      <c r="J14" s="48">
        <v>104.8</v>
      </c>
      <c r="K14" s="48"/>
      <c r="L14" s="48"/>
      <c r="M14" s="48"/>
      <c r="N14" s="42">
        <f t="shared" si="0"/>
        <v>21942.6</v>
      </c>
      <c r="O14" s="41">
        <f t="shared" si="1"/>
        <v>10795759.199999999</v>
      </c>
      <c r="P14" s="42">
        <f>ROUND(O14*1.2,2)</f>
        <v>12954911.039999999</v>
      </c>
      <c r="Q14" s="49"/>
      <c r="R14" s="50"/>
    </row>
    <row r="15" spans="1:19" s="25" customFormat="1" ht="89.25" outlineLevel="1" x14ac:dyDescent="0.25">
      <c r="A15" s="45" t="s">
        <v>35</v>
      </c>
      <c r="B15" s="46" t="s">
        <v>36</v>
      </c>
      <c r="C15" s="30" t="s">
        <v>28</v>
      </c>
      <c r="D15" s="30"/>
      <c r="E15" s="30"/>
      <c r="F15" s="26">
        <v>207</v>
      </c>
      <c r="G15" s="42">
        <v>1128.27</v>
      </c>
      <c r="H15" s="42"/>
      <c r="I15" s="48">
        <v>105.3</v>
      </c>
      <c r="J15" s="48">
        <v>104.8</v>
      </c>
      <c r="K15" s="48"/>
      <c r="L15" s="48"/>
      <c r="M15" s="48"/>
      <c r="N15" s="42">
        <f>ROUND(G15*I15/100*J15/100,2)</f>
        <v>1245.0999999999999</v>
      </c>
      <c r="O15" s="41">
        <f>F15*N15</f>
        <v>257735.69999999998</v>
      </c>
      <c r="P15" s="42">
        <f>ROUND(O15*1.2,2)</f>
        <v>309282.84000000003</v>
      </c>
      <c r="Q15" s="51" t="s">
        <v>48</v>
      </c>
      <c r="R15" s="52"/>
    </row>
    <row r="16" spans="1:19" s="25" customFormat="1" ht="30" outlineLevel="1" x14ac:dyDescent="0.25">
      <c r="A16" s="53">
        <v>2</v>
      </c>
      <c r="B16" s="46" t="s">
        <v>37</v>
      </c>
      <c r="C16" s="30"/>
      <c r="D16" s="30"/>
      <c r="E16" s="30"/>
      <c r="F16" s="40"/>
      <c r="G16" s="41"/>
      <c r="H16" s="41"/>
      <c r="I16" s="40"/>
      <c r="J16" s="40"/>
      <c r="K16" s="40"/>
      <c r="L16" s="40"/>
      <c r="M16" s="40"/>
      <c r="N16" s="41"/>
      <c r="O16" s="42">
        <f>SUM(O17:O20)</f>
        <v>43245720</v>
      </c>
      <c r="P16" s="42">
        <f>SUM(P17:P20)</f>
        <v>51894863.999999993</v>
      </c>
      <c r="Q16" s="43"/>
      <c r="R16" s="44"/>
    </row>
    <row r="17" spans="1:18" s="25" customFormat="1" ht="22.5" customHeight="1" outlineLevel="1" x14ac:dyDescent="0.25">
      <c r="A17" s="45" t="s">
        <v>38</v>
      </c>
      <c r="B17" s="46" t="s">
        <v>39</v>
      </c>
      <c r="C17" s="30" t="s">
        <v>28</v>
      </c>
      <c r="D17" s="30"/>
      <c r="E17" s="30"/>
      <c r="F17" s="54">
        <v>25597</v>
      </c>
      <c r="G17" s="42"/>
      <c r="H17" s="42">
        <v>1500</v>
      </c>
      <c r="I17" s="48"/>
      <c r="J17" s="48">
        <v>104.8</v>
      </c>
      <c r="K17" s="48"/>
      <c r="L17" s="48"/>
      <c r="M17" s="48"/>
      <c r="N17" s="42">
        <f t="shared" si="0"/>
        <v>1572</v>
      </c>
      <c r="O17" s="41">
        <f t="shared" si="1"/>
        <v>40238484</v>
      </c>
      <c r="P17" s="42">
        <f t="shared" ref="P17:P20" si="3">ROUND(O17*1.2,2)</f>
        <v>48286180.799999997</v>
      </c>
      <c r="Q17" s="55" t="s">
        <v>49</v>
      </c>
      <c r="R17" s="56"/>
    </row>
    <row r="18" spans="1:18" s="25" customFormat="1" ht="30" outlineLevel="1" x14ac:dyDescent="0.25">
      <c r="A18" s="45" t="s">
        <v>40</v>
      </c>
      <c r="B18" s="46" t="s">
        <v>41</v>
      </c>
      <c r="C18" s="30" t="s">
        <v>28</v>
      </c>
      <c r="D18" s="30"/>
      <c r="E18" s="30"/>
      <c r="F18" s="54">
        <v>324</v>
      </c>
      <c r="G18" s="42"/>
      <c r="H18" s="42">
        <v>2400</v>
      </c>
      <c r="I18" s="48"/>
      <c r="J18" s="48">
        <v>104.8</v>
      </c>
      <c r="K18" s="48"/>
      <c r="L18" s="48"/>
      <c r="M18" s="48"/>
      <c r="N18" s="42">
        <f t="shared" si="0"/>
        <v>2515.1999999999998</v>
      </c>
      <c r="O18" s="41">
        <f t="shared" si="1"/>
        <v>814924.79999999993</v>
      </c>
      <c r="P18" s="42">
        <f t="shared" si="3"/>
        <v>977909.76000000001</v>
      </c>
      <c r="Q18" s="57"/>
      <c r="R18" s="56"/>
    </row>
    <row r="19" spans="1:18" s="25" customFormat="1" ht="30" outlineLevel="1" x14ac:dyDescent="0.25">
      <c r="A19" s="45" t="s">
        <v>42</v>
      </c>
      <c r="B19" s="46" t="s">
        <v>43</v>
      </c>
      <c r="C19" s="30" t="s">
        <v>28</v>
      </c>
      <c r="D19" s="30"/>
      <c r="E19" s="30"/>
      <c r="F19" s="54">
        <v>492</v>
      </c>
      <c r="G19" s="42"/>
      <c r="H19" s="42">
        <v>3200</v>
      </c>
      <c r="I19" s="48"/>
      <c r="J19" s="48">
        <v>104.8</v>
      </c>
      <c r="K19" s="48"/>
      <c r="L19" s="48"/>
      <c r="M19" s="48"/>
      <c r="N19" s="42">
        <f t="shared" si="0"/>
        <v>3353.6</v>
      </c>
      <c r="O19" s="41">
        <f t="shared" si="1"/>
        <v>1649971.2</v>
      </c>
      <c r="P19" s="42">
        <f t="shared" si="3"/>
        <v>1979965.4399999999</v>
      </c>
      <c r="Q19" s="57"/>
      <c r="R19" s="56"/>
    </row>
    <row r="20" spans="1:18" s="25" customFormat="1" ht="21" customHeight="1" outlineLevel="1" x14ac:dyDescent="0.25">
      <c r="A20" s="45" t="s">
        <v>44</v>
      </c>
      <c r="B20" s="46" t="s">
        <v>45</v>
      </c>
      <c r="C20" s="30" t="s">
        <v>28</v>
      </c>
      <c r="D20" s="30"/>
      <c r="E20" s="30"/>
      <c r="F20" s="54">
        <v>207</v>
      </c>
      <c r="G20" s="42"/>
      <c r="H20" s="42">
        <v>2500</v>
      </c>
      <c r="I20" s="48"/>
      <c r="J20" s="48">
        <v>104.8</v>
      </c>
      <c r="K20" s="48"/>
      <c r="L20" s="48"/>
      <c r="M20" s="48"/>
      <c r="N20" s="42">
        <f t="shared" si="0"/>
        <v>2620</v>
      </c>
      <c r="O20" s="41">
        <f t="shared" si="1"/>
        <v>542340</v>
      </c>
      <c r="P20" s="42">
        <f t="shared" si="3"/>
        <v>650808</v>
      </c>
      <c r="Q20" s="58"/>
      <c r="R20" s="56"/>
    </row>
    <row r="21" spans="1:18" s="25" customFormat="1" x14ac:dyDescent="0.25">
      <c r="A21" s="59"/>
      <c r="B21" s="60" t="s">
        <v>50</v>
      </c>
      <c r="C21" s="59"/>
      <c r="D21" s="59"/>
      <c r="E21" s="59"/>
      <c r="F21" s="60"/>
      <c r="G21" s="31"/>
      <c r="H21" s="31"/>
      <c r="I21" s="60"/>
      <c r="J21" s="60"/>
      <c r="K21" s="60"/>
      <c r="L21" s="60"/>
      <c r="M21" s="60"/>
      <c r="N21" s="31"/>
      <c r="O21" s="31">
        <f>O10+O16</f>
        <v>272676120.20999998</v>
      </c>
      <c r="P21" s="31">
        <f>P10+P16</f>
        <v>327211344.24999994</v>
      </c>
      <c r="Q21" s="51"/>
      <c r="R21" s="62"/>
    </row>
    <row r="22" spans="1:18" s="25" customFormat="1" ht="18.75" customHeight="1" outlineLevel="1" x14ac:dyDescent="0.25">
      <c r="A22" s="34" t="s">
        <v>51</v>
      </c>
      <c r="B22" s="35"/>
      <c r="C22" s="35"/>
      <c r="D22" s="35"/>
      <c r="E22" s="35"/>
      <c r="F22" s="35"/>
      <c r="G22" s="36"/>
      <c r="H22" s="36"/>
      <c r="I22" s="35"/>
      <c r="J22" s="35"/>
      <c r="K22" s="35"/>
      <c r="L22" s="35"/>
      <c r="M22" s="35"/>
      <c r="N22" s="36"/>
      <c r="O22" s="36"/>
      <c r="P22" s="36"/>
      <c r="Q22" s="37"/>
      <c r="R22" s="38"/>
    </row>
    <row r="23" spans="1:18" s="25" customFormat="1" ht="18.75" customHeight="1" outlineLevel="1" x14ac:dyDescent="0.25">
      <c r="A23" s="39">
        <v>1</v>
      </c>
      <c r="B23" s="40" t="s">
        <v>25</v>
      </c>
      <c r="C23" s="59"/>
      <c r="D23" s="59"/>
      <c r="E23" s="59"/>
      <c r="F23" s="60"/>
      <c r="G23" s="31"/>
      <c r="H23" s="31"/>
      <c r="I23" s="60"/>
      <c r="J23" s="60"/>
      <c r="K23" s="60"/>
      <c r="L23" s="60"/>
      <c r="M23" s="60"/>
      <c r="N23" s="31"/>
      <c r="O23" s="31">
        <f>SUM(O24:O28)</f>
        <v>243973016.83000001</v>
      </c>
      <c r="P23" s="31">
        <f>SUM(P24:P28)</f>
        <v>292767620.18999994</v>
      </c>
      <c r="Q23" s="61"/>
      <c r="R23" s="62"/>
    </row>
    <row r="24" spans="1:18" s="25" customFormat="1" ht="45" outlineLevel="1" x14ac:dyDescent="0.25">
      <c r="A24" s="45" t="s">
        <v>26</v>
      </c>
      <c r="B24" s="46" t="s">
        <v>27</v>
      </c>
      <c r="C24" s="59" t="s">
        <v>28</v>
      </c>
      <c r="D24" s="59"/>
      <c r="E24" s="59"/>
      <c r="F24" s="47">
        <v>22639</v>
      </c>
      <c r="G24" s="42"/>
      <c r="H24" s="42">
        <v>7711.2</v>
      </c>
      <c r="I24" s="48"/>
      <c r="J24" s="48">
        <v>104.8</v>
      </c>
      <c r="K24" s="48">
        <v>104.6</v>
      </c>
      <c r="L24" s="48"/>
      <c r="M24" s="48"/>
      <c r="N24" s="42">
        <f>ROUND(H24*J24/100*K24/100,2)</f>
        <v>8453.08</v>
      </c>
      <c r="O24" s="42">
        <f>F24*N24</f>
        <v>191369278.12</v>
      </c>
      <c r="P24" s="42">
        <f>ROUND(O24*1.2,2)</f>
        <v>229643133.74000001</v>
      </c>
      <c r="Q24" s="49" t="s">
        <v>52</v>
      </c>
      <c r="R24" s="50"/>
    </row>
    <row r="25" spans="1:18" s="25" customFormat="1" ht="45" outlineLevel="1" x14ac:dyDescent="0.25">
      <c r="A25" s="45" t="s">
        <v>29</v>
      </c>
      <c r="B25" s="46" t="s">
        <v>30</v>
      </c>
      <c r="C25" s="59" t="s">
        <v>28</v>
      </c>
      <c r="D25" s="59"/>
      <c r="E25" s="59"/>
      <c r="F25" s="47">
        <v>2515</v>
      </c>
      <c r="G25" s="42"/>
      <c r="H25" s="42">
        <v>9654.4</v>
      </c>
      <c r="I25" s="48"/>
      <c r="J25" s="48">
        <v>104.8</v>
      </c>
      <c r="K25" s="48">
        <v>104.6</v>
      </c>
      <c r="L25" s="48"/>
      <c r="M25" s="48"/>
      <c r="N25" s="42">
        <f t="shared" ref="N25:N27" si="4">ROUND(H25*J25/100*K25/100,2)</f>
        <v>10583.23</v>
      </c>
      <c r="O25" s="42">
        <f t="shared" ref="O25:O27" si="5">F25*N25</f>
        <v>26616823.449999999</v>
      </c>
      <c r="P25" s="42">
        <f t="shared" ref="P25:P33" si="6">ROUND(O25*1.2,2)</f>
        <v>31940188.140000001</v>
      </c>
      <c r="Q25" s="49"/>
      <c r="R25" s="50"/>
    </row>
    <row r="26" spans="1:18" s="25" customFormat="1" ht="56.25" customHeight="1" outlineLevel="1" x14ac:dyDescent="0.25">
      <c r="A26" s="45" t="s">
        <v>31</v>
      </c>
      <c r="B26" s="46" t="s">
        <v>32</v>
      </c>
      <c r="C26" s="59" t="s">
        <v>28</v>
      </c>
      <c r="D26" s="59"/>
      <c r="E26" s="59"/>
      <c r="F26" s="47">
        <v>389</v>
      </c>
      <c r="G26" s="42"/>
      <c r="H26" s="42">
        <v>18576</v>
      </c>
      <c r="I26" s="48"/>
      <c r="J26" s="48">
        <v>104.8</v>
      </c>
      <c r="K26" s="48">
        <v>104.6</v>
      </c>
      <c r="L26" s="48"/>
      <c r="M26" s="48"/>
      <c r="N26" s="42">
        <f t="shared" si="4"/>
        <v>20363.16</v>
      </c>
      <c r="O26" s="42">
        <f t="shared" si="5"/>
        <v>7921269.2400000002</v>
      </c>
      <c r="P26" s="42">
        <f>ROUND(O26*1.2,2)</f>
        <v>9505523.0899999999</v>
      </c>
      <c r="Q26" s="49"/>
      <c r="R26" s="50"/>
    </row>
    <row r="27" spans="1:18" s="25" customFormat="1" ht="59.25" customHeight="1" outlineLevel="1" x14ac:dyDescent="0.25">
      <c r="A27" s="45" t="s">
        <v>33</v>
      </c>
      <c r="B27" s="46" t="s">
        <v>34</v>
      </c>
      <c r="C27" s="59" t="s">
        <v>28</v>
      </c>
      <c r="D27" s="59"/>
      <c r="E27" s="59"/>
      <c r="F27" s="47">
        <v>782</v>
      </c>
      <c r="G27" s="42"/>
      <c r="H27" s="42">
        <v>20937.599999999999</v>
      </c>
      <c r="I27" s="48"/>
      <c r="J27" s="48">
        <v>104.8</v>
      </c>
      <c r="K27" s="48">
        <v>104.6</v>
      </c>
      <c r="L27" s="48"/>
      <c r="M27" s="48"/>
      <c r="N27" s="42">
        <f t="shared" si="4"/>
        <v>22951.96</v>
      </c>
      <c r="O27" s="42">
        <f t="shared" si="5"/>
        <v>17948432.719999999</v>
      </c>
      <c r="P27" s="42">
        <f t="shared" si="6"/>
        <v>21538119.260000002</v>
      </c>
      <c r="Q27" s="49"/>
      <c r="R27" s="50"/>
    </row>
    <row r="28" spans="1:18" s="25" customFormat="1" ht="89.25" outlineLevel="1" x14ac:dyDescent="0.25">
      <c r="A28" s="45" t="s">
        <v>35</v>
      </c>
      <c r="B28" s="46" t="s">
        <v>36</v>
      </c>
      <c r="C28" s="59" t="s">
        <v>28</v>
      </c>
      <c r="D28" s="59"/>
      <c r="E28" s="59"/>
      <c r="F28" s="47">
        <v>90</v>
      </c>
      <c r="G28" s="42">
        <v>1128.27</v>
      </c>
      <c r="H28" s="42"/>
      <c r="I28" s="48">
        <v>105.3</v>
      </c>
      <c r="J28" s="48">
        <v>104.8</v>
      </c>
      <c r="K28" s="48">
        <v>104.6</v>
      </c>
      <c r="L28" s="48"/>
      <c r="M28" s="48"/>
      <c r="N28" s="42">
        <f>ROUND(G28*I28/100*J28/100*K28/100,2)</f>
        <v>1302.3699999999999</v>
      </c>
      <c r="O28" s="42">
        <f>F28*N28</f>
        <v>117213.29999999999</v>
      </c>
      <c r="P28" s="42">
        <f t="shared" si="6"/>
        <v>140655.96</v>
      </c>
      <c r="Q28" s="51" t="s">
        <v>53</v>
      </c>
      <c r="R28" s="52"/>
    </row>
    <row r="29" spans="1:18" s="25" customFormat="1" ht="48" customHeight="1" outlineLevel="1" x14ac:dyDescent="0.25">
      <c r="A29" s="53">
        <v>2</v>
      </c>
      <c r="B29" s="46" t="s">
        <v>37</v>
      </c>
      <c r="C29" s="59"/>
      <c r="D29" s="59"/>
      <c r="E29" s="59"/>
      <c r="F29" s="60"/>
      <c r="G29" s="31"/>
      <c r="H29" s="31"/>
      <c r="I29" s="60"/>
      <c r="J29" s="60"/>
      <c r="K29" s="60"/>
      <c r="L29" s="60"/>
      <c r="M29" s="60"/>
      <c r="N29" s="31"/>
      <c r="O29" s="42">
        <f>SUM(O30:O33)</f>
        <v>45374194.980000004</v>
      </c>
      <c r="P29" s="42">
        <f>SUM(P30:P33)</f>
        <v>54449033.979999997</v>
      </c>
      <c r="Q29" s="63"/>
      <c r="R29" s="64"/>
    </row>
    <row r="30" spans="1:18" s="25" customFormat="1" ht="24.75" customHeight="1" outlineLevel="1" x14ac:dyDescent="0.25">
      <c r="A30" s="45" t="s">
        <v>38</v>
      </c>
      <c r="B30" s="46" t="s">
        <v>39</v>
      </c>
      <c r="C30" s="59" t="s">
        <v>28</v>
      </c>
      <c r="D30" s="59"/>
      <c r="E30" s="59"/>
      <c r="F30" s="47">
        <v>25154</v>
      </c>
      <c r="G30" s="42"/>
      <c r="H30" s="42">
        <v>1500</v>
      </c>
      <c r="I30" s="48"/>
      <c r="J30" s="48">
        <v>104.8</v>
      </c>
      <c r="K30" s="48">
        <v>104.6</v>
      </c>
      <c r="L30" s="48"/>
      <c r="M30" s="48"/>
      <c r="N30" s="42">
        <f>ROUND(H30*J30/100*K30/100,2)</f>
        <v>1644.31</v>
      </c>
      <c r="O30" s="42">
        <f>F30*N30</f>
        <v>41360973.740000002</v>
      </c>
      <c r="P30" s="42">
        <f t="shared" si="6"/>
        <v>49633168.490000002</v>
      </c>
      <c r="Q30" s="55" t="s">
        <v>54</v>
      </c>
      <c r="R30" s="56"/>
    </row>
    <row r="31" spans="1:18" s="25" customFormat="1" ht="30" outlineLevel="1" x14ac:dyDescent="0.25">
      <c r="A31" s="45" t="s">
        <v>40</v>
      </c>
      <c r="B31" s="46" t="s">
        <v>41</v>
      </c>
      <c r="C31" s="59" t="s">
        <v>28</v>
      </c>
      <c r="D31" s="59"/>
      <c r="E31" s="59"/>
      <c r="F31" s="47">
        <v>389</v>
      </c>
      <c r="G31" s="42"/>
      <c r="H31" s="42">
        <v>2400</v>
      </c>
      <c r="I31" s="48"/>
      <c r="J31" s="48">
        <v>104.8</v>
      </c>
      <c r="K31" s="48">
        <v>104.6</v>
      </c>
      <c r="L31" s="48"/>
      <c r="M31" s="48"/>
      <c r="N31" s="42">
        <f t="shared" ref="N31:N33" si="7">ROUND(H31*J31/100*K31/100,2)</f>
        <v>2630.9</v>
      </c>
      <c r="O31" s="42">
        <f t="shared" ref="O31:O33" si="8">F31*N31</f>
        <v>1023420.1000000001</v>
      </c>
      <c r="P31" s="42">
        <f t="shared" si="6"/>
        <v>1228104.1200000001</v>
      </c>
      <c r="Q31" s="57"/>
      <c r="R31" s="56"/>
    </row>
    <row r="32" spans="1:18" s="25" customFormat="1" ht="30" outlineLevel="1" x14ac:dyDescent="0.25">
      <c r="A32" s="45" t="s">
        <v>42</v>
      </c>
      <c r="B32" s="46" t="s">
        <v>43</v>
      </c>
      <c r="C32" s="59" t="s">
        <v>28</v>
      </c>
      <c r="D32" s="59"/>
      <c r="E32" s="59"/>
      <c r="F32" s="47">
        <v>782</v>
      </c>
      <c r="G32" s="42"/>
      <c r="H32" s="42">
        <v>3200</v>
      </c>
      <c r="I32" s="48"/>
      <c r="J32" s="48">
        <v>104.8</v>
      </c>
      <c r="K32" s="48">
        <v>104.6</v>
      </c>
      <c r="L32" s="48"/>
      <c r="M32" s="48"/>
      <c r="N32" s="42">
        <f t="shared" si="7"/>
        <v>3507.87</v>
      </c>
      <c r="O32" s="42">
        <f t="shared" si="8"/>
        <v>2743154.34</v>
      </c>
      <c r="P32" s="42">
        <f t="shared" si="6"/>
        <v>3291785.21</v>
      </c>
      <c r="Q32" s="57"/>
      <c r="R32" s="56"/>
    </row>
    <row r="33" spans="1:18" s="25" customFormat="1" ht="23.25" customHeight="1" outlineLevel="1" x14ac:dyDescent="0.25">
      <c r="A33" s="45" t="s">
        <v>44</v>
      </c>
      <c r="B33" s="46" t="s">
        <v>45</v>
      </c>
      <c r="C33" s="59" t="s">
        <v>28</v>
      </c>
      <c r="D33" s="59"/>
      <c r="E33" s="59"/>
      <c r="F33" s="47">
        <v>90</v>
      </c>
      <c r="G33" s="42"/>
      <c r="H33" s="42">
        <v>2500</v>
      </c>
      <c r="I33" s="48"/>
      <c r="J33" s="48">
        <v>104.8</v>
      </c>
      <c r="K33" s="48">
        <v>104.6</v>
      </c>
      <c r="L33" s="48"/>
      <c r="M33" s="48"/>
      <c r="N33" s="42">
        <f t="shared" si="7"/>
        <v>2740.52</v>
      </c>
      <c r="O33" s="42">
        <f t="shared" si="8"/>
        <v>246646.8</v>
      </c>
      <c r="P33" s="42">
        <f t="shared" si="6"/>
        <v>295976.15999999997</v>
      </c>
      <c r="Q33" s="58"/>
      <c r="R33" s="56"/>
    </row>
    <row r="34" spans="1:18" s="25" customFormat="1" x14ac:dyDescent="0.25">
      <c r="A34" s="59"/>
      <c r="B34" s="60" t="s">
        <v>55</v>
      </c>
      <c r="C34" s="59"/>
      <c r="D34" s="59"/>
      <c r="E34" s="59"/>
      <c r="F34" s="60"/>
      <c r="G34" s="31"/>
      <c r="H34" s="31"/>
      <c r="I34" s="60"/>
      <c r="J34" s="60"/>
      <c r="K34" s="60"/>
      <c r="L34" s="60"/>
      <c r="M34" s="60"/>
      <c r="N34" s="31"/>
      <c r="O34" s="31">
        <f>O23+O29</f>
        <v>289347211.81</v>
      </c>
      <c r="P34" s="31">
        <f>P23+P29</f>
        <v>347216654.16999996</v>
      </c>
      <c r="Q34" s="51"/>
      <c r="R34" s="62"/>
    </row>
    <row r="35" spans="1:18" s="25" customFormat="1" ht="18.75" customHeight="1" outlineLevel="1" x14ac:dyDescent="0.25">
      <c r="A35" s="34" t="s">
        <v>56</v>
      </c>
      <c r="B35" s="35"/>
      <c r="C35" s="35"/>
      <c r="D35" s="35"/>
      <c r="E35" s="35"/>
      <c r="F35" s="35"/>
      <c r="G35" s="36"/>
      <c r="H35" s="36"/>
      <c r="I35" s="35"/>
      <c r="J35" s="35"/>
      <c r="K35" s="35"/>
      <c r="L35" s="35"/>
      <c r="M35" s="35"/>
      <c r="N35" s="36"/>
      <c r="O35" s="36"/>
      <c r="P35" s="36"/>
      <c r="Q35" s="37"/>
      <c r="R35" s="38"/>
    </row>
    <row r="36" spans="1:18" s="25" customFormat="1" ht="18.75" customHeight="1" outlineLevel="1" x14ac:dyDescent="0.25">
      <c r="A36" s="39">
        <v>1</v>
      </c>
      <c r="B36" s="40" t="s">
        <v>25</v>
      </c>
      <c r="C36" s="59"/>
      <c r="D36" s="59"/>
      <c r="E36" s="59"/>
      <c r="F36" s="60"/>
      <c r="G36" s="31"/>
      <c r="H36" s="31"/>
      <c r="I36" s="60"/>
      <c r="J36" s="60"/>
      <c r="K36" s="60"/>
      <c r="L36" s="60"/>
      <c r="M36" s="60"/>
      <c r="N36" s="31"/>
      <c r="O36" s="31">
        <f>SUM(O37:O41)</f>
        <v>218196565.68999997</v>
      </c>
      <c r="P36" s="31">
        <f>SUM(P37:P41)</f>
        <v>261835878.83000001</v>
      </c>
      <c r="Q36" s="63"/>
      <c r="R36" s="64"/>
    </row>
    <row r="37" spans="1:18" s="25" customFormat="1" ht="45" outlineLevel="1" x14ac:dyDescent="0.25">
      <c r="A37" s="45" t="s">
        <v>26</v>
      </c>
      <c r="B37" s="65" t="s">
        <v>27</v>
      </c>
      <c r="C37" s="59" t="s">
        <v>28</v>
      </c>
      <c r="D37" s="59"/>
      <c r="E37" s="59"/>
      <c r="F37" s="47">
        <v>19894</v>
      </c>
      <c r="G37" s="42"/>
      <c r="H37" s="42">
        <v>7711.2</v>
      </c>
      <c r="I37" s="48"/>
      <c r="J37" s="48">
        <v>104.8</v>
      </c>
      <c r="K37" s="48">
        <v>104.6</v>
      </c>
      <c r="L37" s="48">
        <v>104.6</v>
      </c>
      <c r="M37" s="48"/>
      <c r="N37" s="42">
        <f>ROUND(H37*J37/100*K37/100*L37/100,2)</f>
        <v>8841.92</v>
      </c>
      <c r="O37" s="42">
        <f>F37*N37</f>
        <v>175901156.47999999</v>
      </c>
      <c r="P37" s="42">
        <f t="shared" ref="P37:P41" si="9">ROUND(O37*1.2,2)</f>
        <v>211081387.78</v>
      </c>
      <c r="Q37" s="49" t="s">
        <v>57</v>
      </c>
      <c r="R37" s="50"/>
    </row>
    <row r="38" spans="1:18" s="25" customFormat="1" ht="45" outlineLevel="1" x14ac:dyDescent="0.25">
      <c r="A38" s="45" t="s">
        <v>29</v>
      </c>
      <c r="B38" s="65" t="s">
        <v>30</v>
      </c>
      <c r="C38" s="59" t="s">
        <v>28</v>
      </c>
      <c r="D38" s="59"/>
      <c r="E38" s="59"/>
      <c r="F38" s="47">
        <v>2210</v>
      </c>
      <c r="G38" s="42"/>
      <c r="H38" s="42">
        <v>9654.4</v>
      </c>
      <c r="I38" s="48"/>
      <c r="J38" s="48">
        <v>104.8</v>
      </c>
      <c r="K38" s="48">
        <v>104.6</v>
      </c>
      <c r="L38" s="48">
        <v>104.6</v>
      </c>
      <c r="M38" s="48"/>
      <c r="N38" s="42">
        <f t="shared" ref="N38:N46" si="10">ROUND(H38*J38/100*K38/100*L38/100,2)</f>
        <v>11070.06</v>
      </c>
      <c r="O38" s="42">
        <f t="shared" ref="O38:O40" si="11">F38*N38</f>
        <v>24464832.599999998</v>
      </c>
      <c r="P38" s="42">
        <f t="shared" si="9"/>
        <v>29357799.120000001</v>
      </c>
      <c r="Q38" s="49"/>
      <c r="R38" s="50"/>
    </row>
    <row r="39" spans="1:18" s="25" customFormat="1" ht="30" outlineLevel="1" x14ac:dyDescent="0.25">
      <c r="A39" s="45" t="s">
        <v>31</v>
      </c>
      <c r="B39" s="46" t="s">
        <v>32</v>
      </c>
      <c r="C39" s="59" t="s">
        <v>28</v>
      </c>
      <c r="D39" s="59"/>
      <c r="E39" s="59"/>
      <c r="F39" s="47">
        <v>392</v>
      </c>
      <c r="G39" s="42"/>
      <c r="H39" s="42">
        <v>18576</v>
      </c>
      <c r="I39" s="48"/>
      <c r="J39" s="48">
        <v>104.8</v>
      </c>
      <c r="K39" s="48">
        <v>104.6</v>
      </c>
      <c r="L39" s="48">
        <v>104.6</v>
      </c>
      <c r="M39" s="48"/>
      <c r="N39" s="42">
        <f t="shared" si="10"/>
        <v>21299.87</v>
      </c>
      <c r="O39" s="42">
        <f t="shared" si="11"/>
        <v>8349549.04</v>
      </c>
      <c r="P39" s="42">
        <f t="shared" si="9"/>
        <v>10019458.85</v>
      </c>
      <c r="Q39" s="49"/>
      <c r="R39" s="50"/>
    </row>
    <row r="40" spans="1:18" s="25" customFormat="1" ht="45" outlineLevel="1" x14ac:dyDescent="0.25">
      <c r="A40" s="45" t="s">
        <v>33</v>
      </c>
      <c r="B40" s="46" t="s">
        <v>34</v>
      </c>
      <c r="C40" s="59" t="s">
        <v>28</v>
      </c>
      <c r="D40" s="59"/>
      <c r="E40" s="59"/>
      <c r="F40" s="47">
        <v>391</v>
      </c>
      <c r="G40" s="42"/>
      <c r="H40" s="42">
        <v>20937.599999999999</v>
      </c>
      <c r="I40" s="48"/>
      <c r="J40" s="48">
        <v>104.8</v>
      </c>
      <c r="K40" s="48">
        <v>104.6</v>
      </c>
      <c r="L40" s="48">
        <v>104.6</v>
      </c>
      <c r="M40" s="48"/>
      <c r="N40" s="42">
        <f t="shared" si="10"/>
        <v>24007.75</v>
      </c>
      <c r="O40" s="42">
        <f t="shared" si="11"/>
        <v>9387030.25</v>
      </c>
      <c r="P40" s="42">
        <f t="shared" si="9"/>
        <v>11264436.300000001</v>
      </c>
      <c r="Q40" s="49"/>
      <c r="R40" s="50"/>
    </row>
    <row r="41" spans="1:18" s="25" customFormat="1" ht="102" outlineLevel="1" x14ac:dyDescent="0.25">
      <c r="A41" s="45" t="s">
        <v>35</v>
      </c>
      <c r="B41" s="46" t="s">
        <v>36</v>
      </c>
      <c r="C41" s="59" t="s">
        <v>28</v>
      </c>
      <c r="D41" s="59"/>
      <c r="E41" s="59"/>
      <c r="F41" s="47">
        <v>69</v>
      </c>
      <c r="G41" s="42">
        <v>1128.27</v>
      </c>
      <c r="H41" s="42"/>
      <c r="I41" s="48">
        <v>105.3</v>
      </c>
      <c r="J41" s="48">
        <v>104.8</v>
      </c>
      <c r="K41" s="48">
        <v>104.6</v>
      </c>
      <c r="L41" s="48">
        <v>104.6</v>
      </c>
      <c r="M41" s="48"/>
      <c r="N41" s="42">
        <f>ROUND(G41*I41/100*J41/100*K41/100*L41/100,2)</f>
        <v>1362.28</v>
      </c>
      <c r="O41" s="42">
        <f>F41*N41</f>
        <v>93997.319999999992</v>
      </c>
      <c r="P41" s="42">
        <f t="shared" si="9"/>
        <v>112796.78</v>
      </c>
      <c r="Q41" s="51" t="s">
        <v>58</v>
      </c>
      <c r="R41" s="52"/>
    </row>
    <row r="42" spans="1:18" s="25" customFormat="1" ht="30" outlineLevel="1" x14ac:dyDescent="0.25">
      <c r="A42" s="53">
        <v>2</v>
      </c>
      <c r="B42" s="46" t="s">
        <v>37</v>
      </c>
      <c r="C42" s="59"/>
      <c r="D42" s="59"/>
      <c r="E42" s="59"/>
      <c r="F42" s="60"/>
      <c r="G42" s="31"/>
      <c r="H42" s="31"/>
      <c r="I42" s="60"/>
      <c r="J42" s="60"/>
      <c r="K42" s="60"/>
      <c r="L42" s="48"/>
      <c r="M42" s="60"/>
      <c r="N42" s="31"/>
      <c r="O42" s="31">
        <f>SUM(O43:O46)</f>
        <v>40728990.390000008</v>
      </c>
      <c r="P42" s="31">
        <f>SUM(P43:P46)</f>
        <v>48874788.469999999</v>
      </c>
      <c r="Q42" s="63"/>
      <c r="R42" s="64"/>
    </row>
    <row r="43" spans="1:18" s="25" customFormat="1" ht="15" customHeight="1" outlineLevel="1" x14ac:dyDescent="0.25">
      <c r="A43" s="45" t="s">
        <v>38</v>
      </c>
      <c r="B43" s="46" t="s">
        <v>39</v>
      </c>
      <c r="C43" s="59" t="s">
        <v>28</v>
      </c>
      <c r="D43" s="59"/>
      <c r="E43" s="59"/>
      <c r="F43" s="47">
        <v>22104</v>
      </c>
      <c r="G43" s="42"/>
      <c r="H43" s="42">
        <v>1500</v>
      </c>
      <c r="I43" s="48"/>
      <c r="J43" s="48">
        <v>104.8</v>
      </c>
      <c r="K43" s="48">
        <v>104.6</v>
      </c>
      <c r="L43" s="48">
        <v>104.6</v>
      </c>
      <c r="M43" s="48"/>
      <c r="N43" s="42">
        <f t="shared" si="10"/>
        <v>1719.95</v>
      </c>
      <c r="O43" s="42">
        <f>F43*N43</f>
        <v>38017774.800000004</v>
      </c>
      <c r="P43" s="42">
        <f t="shared" ref="P43:P46" si="12">ROUND(O43*1.2,2)</f>
        <v>45621329.759999998</v>
      </c>
      <c r="Q43" s="55" t="s">
        <v>59</v>
      </c>
      <c r="R43" s="56"/>
    </row>
    <row r="44" spans="1:18" s="25" customFormat="1" ht="39.75" customHeight="1" outlineLevel="1" x14ac:dyDescent="0.25">
      <c r="A44" s="45" t="s">
        <v>40</v>
      </c>
      <c r="B44" s="46" t="s">
        <v>41</v>
      </c>
      <c r="C44" s="59" t="s">
        <v>28</v>
      </c>
      <c r="D44" s="59"/>
      <c r="E44" s="59"/>
      <c r="F44" s="47">
        <v>392</v>
      </c>
      <c r="G44" s="42"/>
      <c r="H44" s="42">
        <v>2400</v>
      </c>
      <c r="I44" s="48"/>
      <c r="J44" s="48">
        <v>104.8</v>
      </c>
      <c r="K44" s="48">
        <v>104.6</v>
      </c>
      <c r="L44" s="48">
        <v>104.6</v>
      </c>
      <c r="M44" s="48"/>
      <c r="N44" s="42">
        <f t="shared" si="10"/>
        <v>2751.92</v>
      </c>
      <c r="O44" s="42">
        <f t="shared" ref="O44:O46" si="13">F44*N44</f>
        <v>1078752.6400000001</v>
      </c>
      <c r="P44" s="42">
        <f t="shared" si="12"/>
        <v>1294503.17</v>
      </c>
      <c r="Q44" s="57"/>
      <c r="R44" s="56"/>
    </row>
    <row r="45" spans="1:18" s="25" customFormat="1" ht="30" outlineLevel="1" x14ac:dyDescent="0.25">
      <c r="A45" s="45" t="s">
        <v>42</v>
      </c>
      <c r="B45" s="46" t="s">
        <v>43</v>
      </c>
      <c r="C45" s="59" t="s">
        <v>28</v>
      </c>
      <c r="D45" s="59"/>
      <c r="E45" s="59"/>
      <c r="F45" s="47">
        <v>391</v>
      </c>
      <c r="G45" s="42"/>
      <c r="H45" s="42">
        <v>3200</v>
      </c>
      <c r="I45" s="48"/>
      <c r="J45" s="48">
        <v>104.8</v>
      </c>
      <c r="K45" s="48">
        <v>104.6</v>
      </c>
      <c r="L45" s="48">
        <v>104.6</v>
      </c>
      <c r="M45" s="48"/>
      <c r="N45" s="42">
        <f t="shared" si="10"/>
        <v>3669.23</v>
      </c>
      <c r="O45" s="42">
        <f t="shared" si="13"/>
        <v>1434668.93</v>
      </c>
      <c r="P45" s="42">
        <f t="shared" si="12"/>
        <v>1721602.72</v>
      </c>
      <c r="Q45" s="57"/>
      <c r="R45" s="56"/>
    </row>
    <row r="46" spans="1:18" s="25" customFormat="1" ht="24.75" customHeight="1" outlineLevel="1" x14ac:dyDescent="0.25">
      <c r="A46" s="45" t="s">
        <v>44</v>
      </c>
      <c r="B46" s="46" t="s">
        <v>45</v>
      </c>
      <c r="C46" s="59" t="s">
        <v>28</v>
      </c>
      <c r="D46" s="59"/>
      <c r="E46" s="59"/>
      <c r="F46" s="47">
        <v>69</v>
      </c>
      <c r="G46" s="42"/>
      <c r="H46" s="42">
        <v>2500</v>
      </c>
      <c r="I46" s="48"/>
      <c r="J46" s="48">
        <v>104.8</v>
      </c>
      <c r="K46" s="48">
        <v>104.6</v>
      </c>
      <c r="L46" s="48">
        <v>104.6</v>
      </c>
      <c r="M46" s="48"/>
      <c r="N46" s="42">
        <f t="shared" si="10"/>
        <v>2866.58</v>
      </c>
      <c r="O46" s="42">
        <f t="shared" si="13"/>
        <v>197794.02</v>
      </c>
      <c r="P46" s="42">
        <f t="shared" si="12"/>
        <v>237352.82</v>
      </c>
      <c r="Q46" s="58"/>
      <c r="R46" s="56"/>
    </row>
    <row r="47" spans="1:18" s="25" customFormat="1" x14ac:dyDescent="0.25">
      <c r="A47" s="59"/>
      <c r="B47" s="60" t="s">
        <v>60</v>
      </c>
      <c r="C47" s="59"/>
      <c r="D47" s="59"/>
      <c r="E47" s="59"/>
      <c r="F47" s="60"/>
      <c r="G47" s="31"/>
      <c r="H47" s="31"/>
      <c r="I47" s="60"/>
      <c r="J47" s="60"/>
      <c r="K47" s="60"/>
      <c r="L47" s="60"/>
      <c r="M47" s="60"/>
      <c r="N47" s="31"/>
      <c r="O47" s="31">
        <f>O36+O42</f>
        <v>258925556.07999998</v>
      </c>
      <c r="P47" s="31">
        <f>P36+P42</f>
        <v>310710667.30000001</v>
      </c>
      <c r="Q47" s="51"/>
      <c r="R47" s="62"/>
    </row>
    <row r="48" spans="1:18" s="25" customFormat="1" x14ac:dyDescent="0.25">
      <c r="A48" s="34" t="s">
        <v>61</v>
      </c>
      <c r="B48" s="35"/>
      <c r="C48" s="35"/>
      <c r="D48" s="35"/>
      <c r="E48" s="35"/>
      <c r="F48" s="35"/>
      <c r="G48" s="36"/>
      <c r="H48" s="36"/>
      <c r="I48" s="35"/>
      <c r="J48" s="35"/>
      <c r="K48" s="35"/>
      <c r="L48" s="35"/>
      <c r="M48" s="35"/>
      <c r="N48" s="36"/>
      <c r="O48" s="36"/>
      <c r="P48" s="36"/>
      <c r="Q48" s="37"/>
      <c r="R48" s="38"/>
    </row>
    <row r="49" spans="1:19" s="25" customFormat="1" outlineLevel="1" x14ac:dyDescent="0.25">
      <c r="A49" s="39">
        <v>1</v>
      </c>
      <c r="B49" s="40" t="s">
        <v>25</v>
      </c>
      <c r="C49" s="59"/>
      <c r="D49" s="59"/>
      <c r="E49" s="59"/>
      <c r="F49" s="60"/>
      <c r="G49" s="31"/>
      <c r="H49" s="31"/>
      <c r="I49" s="60"/>
      <c r="J49" s="60"/>
      <c r="K49" s="60"/>
      <c r="L49" s="60"/>
      <c r="M49" s="60"/>
      <c r="N49" s="31"/>
      <c r="O49" s="42">
        <f>SUM(O50:O54)</f>
        <v>205685635.91</v>
      </c>
      <c r="P49" s="42">
        <f>SUM(P50:P54)</f>
        <v>246822763.09000003</v>
      </c>
      <c r="Q49" s="61"/>
      <c r="R49" s="62"/>
    </row>
    <row r="50" spans="1:19" s="25" customFormat="1" ht="45" outlineLevel="1" x14ac:dyDescent="0.25">
      <c r="A50" s="45" t="s">
        <v>26</v>
      </c>
      <c r="B50" s="66" t="s">
        <v>27</v>
      </c>
      <c r="C50" s="59" t="s">
        <v>28</v>
      </c>
      <c r="D50" s="59"/>
      <c r="E50" s="59"/>
      <c r="F50" s="47">
        <v>17135</v>
      </c>
      <c r="G50" s="42"/>
      <c r="H50" s="42">
        <v>7711.2</v>
      </c>
      <c r="I50" s="67"/>
      <c r="J50" s="67">
        <v>104.8</v>
      </c>
      <c r="K50" s="67">
        <v>104.6</v>
      </c>
      <c r="L50" s="67">
        <v>104.6</v>
      </c>
      <c r="M50" s="67">
        <v>104.6</v>
      </c>
      <c r="N50" s="42">
        <f>ROUND(H50*J50/100*K50/100*L50/100*M50/100,2)</f>
        <v>9248.65</v>
      </c>
      <c r="O50" s="42">
        <f>F50*N50</f>
        <v>158475617.75</v>
      </c>
      <c r="P50" s="42">
        <f t="shared" ref="P50:P54" si="14">ROUND(O50*1.2,2)</f>
        <v>190170741.30000001</v>
      </c>
      <c r="Q50" s="23" t="s">
        <v>62</v>
      </c>
      <c r="R50" s="50"/>
    </row>
    <row r="51" spans="1:19" s="25" customFormat="1" ht="45" outlineLevel="1" x14ac:dyDescent="0.25">
      <c r="A51" s="45" t="s">
        <v>29</v>
      </c>
      <c r="B51" s="66" t="s">
        <v>30</v>
      </c>
      <c r="C51" s="59" t="s">
        <v>28</v>
      </c>
      <c r="D51" s="59"/>
      <c r="E51" s="59"/>
      <c r="F51" s="47">
        <v>1903</v>
      </c>
      <c r="G51" s="42"/>
      <c r="H51" s="42">
        <v>9654.4</v>
      </c>
      <c r="I51" s="67"/>
      <c r="J51" s="67">
        <v>104.8</v>
      </c>
      <c r="K51" s="67">
        <v>104.6</v>
      </c>
      <c r="L51" s="67">
        <v>104.6</v>
      </c>
      <c r="M51" s="67">
        <v>104.6</v>
      </c>
      <c r="N51" s="42">
        <f t="shared" ref="N51:N59" si="15">ROUND(H51*J51/100*K51/100*L51/100*M51/100,2)</f>
        <v>11579.28</v>
      </c>
      <c r="O51" s="42">
        <f t="shared" ref="O51:O53" si="16">F51*N51</f>
        <v>22035369.84</v>
      </c>
      <c r="P51" s="42">
        <f t="shared" si="14"/>
        <v>26442443.809999999</v>
      </c>
      <c r="Q51" s="23"/>
      <c r="R51" s="50"/>
    </row>
    <row r="52" spans="1:19" s="25" customFormat="1" ht="30" outlineLevel="1" x14ac:dyDescent="0.25">
      <c r="A52" s="45" t="s">
        <v>31</v>
      </c>
      <c r="B52" s="46" t="s">
        <v>32</v>
      </c>
      <c r="C52" s="59" t="s">
        <v>28</v>
      </c>
      <c r="D52" s="59"/>
      <c r="E52" s="59"/>
      <c r="F52" s="47">
        <v>468</v>
      </c>
      <c r="G52" s="42"/>
      <c r="H52" s="42">
        <v>18576</v>
      </c>
      <c r="I52" s="67"/>
      <c r="J52" s="67">
        <v>104.8</v>
      </c>
      <c r="K52" s="67">
        <v>104.6</v>
      </c>
      <c r="L52" s="67">
        <v>104.6</v>
      </c>
      <c r="M52" s="67">
        <v>104.6</v>
      </c>
      <c r="N52" s="42">
        <f t="shared" si="15"/>
        <v>22279.66</v>
      </c>
      <c r="O52" s="42">
        <f t="shared" si="16"/>
        <v>10426880.880000001</v>
      </c>
      <c r="P52" s="42">
        <f t="shared" si="14"/>
        <v>12512257.060000001</v>
      </c>
      <c r="Q52" s="23"/>
      <c r="R52" s="50"/>
    </row>
    <row r="53" spans="1:19" s="25" customFormat="1" ht="45" outlineLevel="1" x14ac:dyDescent="0.25">
      <c r="A53" s="45" t="s">
        <v>33</v>
      </c>
      <c r="B53" s="46" t="s">
        <v>34</v>
      </c>
      <c r="C53" s="59" t="s">
        <v>28</v>
      </c>
      <c r="D53" s="59"/>
      <c r="E53" s="59"/>
      <c r="F53" s="47">
        <v>582</v>
      </c>
      <c r="G53" s="42"/>
      <c r="H53" s="42">
        <v>20937.599999999999</v>
      </c>
      <c r="I53" s="67"/>
      <c r="J53" s="67">
        <v>104.8</v>
      </c>
      <c r="K53" s="67">
        <v>104.6</v>
      </c>
      <c r="L53" s="67">
        <v>104.6</v>
      </c>
      <c r="M53" s="67">
        <v>104.6</v>
      </c>
      <c r="N53" s="42">
        <f t="shared" si="15"/>
        <v>25112.11</v>
      </c>
      <c r="O53" s="42">
        <f t="shared" si="16"/>
        <v>14615248.02</v>
      </c>
      <c r="P53" s="42">
        <f t="shared" si="14"/>
        <v>17538297.620000001</v>
      </c>
      <c r="Q53" s="23"/>
      <c r="R53" s="50"/>
    </row>
    <row r="54" spans="1:19" s="25" customFormat="1" ht="102" outlineLevel="1" x14ac:dyDescent="0.25">
      <c r="A54" s="45" t="s">
        <v>35</v>
      </c>
      <c r="B54" s="46" t="s">
        <v>36</v>
      </c>
      <c r="C54" s="59" t="s">
        <v>28</v>
      </c>
      <c r="D54" s="59"/>
      <c r="E54" s="59"/>
      <c r="F54" s="47">
        <v>93</v>
      </c>
      <c r="G54" s="42">
        <v>1128.27</v>
      </c>
      <c r="H54" s="42"/>
      <c r="I54" s="67">
        <v>105.3</v>
      </c>
      <c r="J54" s="67">
        <v>104.8</v>
      </c>
      <c r="K54" s="67">
        <v>104.6</v>
      </c>
      <c r="L54" s="67">
        <v>104.6</v>
      </c>
      <c r="M54" s="67">
        <v>104.6</v>
      </c>
      <c r="N54" s="42">
        <f>ROUND(G54*I54/100*J54/100*K54/100*L54/100*M54/100,2)</f>
        <v>1424.94</v>
      </c>
      <c r="O54" s="42">
        <f>F54*N54</f>
        <v>132519.42000000001</v>
      </c>
      <c r="P54" s="42">
        <f t="shared" si="14"/>
        <v>159023.29999999999</v>
      </c>
      <c r="Q54" s="51" t="s">
        <v>63</v>
      </c>
      <c r="R54" s="52"/>
    </row>
    <row r="55" spans="1:19" s="25" customFormat="1" ht="30" outlineLevel="1" x14ac:dyDescent="0.25">
      <c r="A55" s="53">
        <v>2</v>
      </c>
      <c r="B55" s="46" t="s">
        <v>37</v>
      </c>
      <c r="C55" s="59"/>
      <c r="D55" s="59"/>
      <c r="E55" s="59"/>
      <c r="F55" s="47"/>
      <c r="G55" s="42"/>
      <c r="H55" s="42"/>
      <c r="I55" s="47"/>
      <c r="J55" s="47"/>
      <c r="K55" s="47"/>
      <c r="L55" s="47"/>
      <c r="M55" s="67"/>
      <c r="N55" s="42"/>
      <c r="O55" s="31">
        <f>SUM(O56:O59)</f>
        <v>38110415.009999998</v>
      </c>
      <c r="P55" s="31">
        <f>SUM(P56:P59)</f>
        <v>45732498.010000005</v>
      </c>
      <c r="Q55" s="61"/>
      <c r="R55" s="62"/>
    </row>
    <row r="56" spans="1:19" s="25" customFormat="1" ht="102" customHeight="1" outlineLevel="1" x14ac:dyDescent="0.25">
      <c r="A56" s="45" t="s">
        <v>38</v>
      </c>
      <c r="B56" s="46" t="s">
        <v>39</v>
      </c>
      <c r="C56" s="59" t="s">
        <v>28</v>
      </c>
      <c r="D56" s="59"/>
      <c r="E56" s="59"/>
      <c r="F56" s="47">
        <v>19038</v>
      </c>
      <c r="G56" s="42"/>
      <c r="H56" s="42">
        <v>1500</v>
      </c>
      <c r="I56" s="67"/>
      <c r="J56" s="67">
        <v>104.8</v>
      </c>
      <c r="K56" s="67">
        <v>104.6</v>
      </c>
      <c r="L56" s="67">
        <v>104.6</v>
      </c>
      <c r="M56" s="67">
        <v>104.6</v>
      </c>
      <c r="N56" s="42">
        <f t="shared" si="15"/>
        <v>1799.07</v>
      </c>
      <c r="O56" s="42">
        <f>F56*N56</f>
        <v>34250694.659999996</v>
      </c>
      <c r="P56" s="42">
        <f t="shared" ref="P56:P59" si="17">ROUND(O56*1.2,2)</f>
        <v>41100833.590000004</v>
      </c>
      <c r="Q56" s="55" t="s">
        <v>64</v>
      </c>
      <c r="R56" s="56"/>
    </row>
    <row r="57" spans="1:19" s="25" customFormat="1" ht="30" outlineLevel="1" x14ac:dyDescent="0.25">
      <c r="A57" s="45" t="s">
        <v>40</v>
      </c>
      <c r="B57" s="46" t="s">
        <v>41</v>
      </c>
      <c r="C57" s="59" t="s">
        <v>28</v>
      </c>
      <c r="D57" s="59"/>
      <c r="E57" s="59"/>
      <c r="F57" s="47">
        <v>468</v>
      </c>
      <c r="G57" s="42"/>
      <c r="H57" s="42">
        <v>2400</v>
      </c>
      <c r="I57" s="67"/>
      <c r="J57" s="67">
        <v>104.8</v>
      </c>
      <c r="K57" s="67">
        <v>104.6</v>
      </c>
      <c r="L57" s="67">
        <v>104.6</v>
      </c>
      <c r="M57" s="67">
        <v>104.6</v>
      </c>
      <c r="N57" s="42">
        <f t="shared" si="15"/>
        <v>2878.51</v>
      </c>
      <c r="O57" s="42">
        <f t="shared" ref="O57:O59" si="18">F57*N57</f>
        <v>1347142.6800000002</v>
      </c>
      <c r="P57" s="42">
        <f t="shared" si="17"/>
        <v>1616571.22</v>
      </c>
      <c r="Q57" s="57"/>
      <c r="R57" s="56"/>
    </row>
    <row r="58" spans="1:19" s="25" customFormat="1" ht="30" outlineLevel="1" x14ac:dyDescent="0.25">
      <c r="A58" s="45" t="s">
        <v>42</v>
      </c>
      <c r="B58" s="46" t="s">
        <v>43</v>
      </c>
      <c r="C58" s="59" t="s">
        <v>28</v>
      </c>
      <c r="D58" s="59"/>
      <c r="E58" s="59"/>
      <c r="F58" s="47">
        <v>582</v>
      </c>
      <c r="G58" s="42"/>
      <c r="H58" s="42">
        <v>3200</v>
      </c>
      <c r="I58" s="67"/>
      <c r="J58" s="67">
        <v>104.8</v>
      </c>
      <c r="K58" s="67">
        <v>104.6</v>
      </c>
      <c r="L58" s="67">
        <v>104.6</v>
      </c>
      <c r="M58" s="67">
        <v>104.6</v>
      </c>
      <c r="N58" s="42">
        <f t="shared" si="15"/>
        <v>3838.01</v>
      </c>
      <c r="O58" s="42">
        <f t="shared" si="18"/>
        <v>2233721.8200000003</v>
      </c>
      <c r="P58" s="42">
        <f t="shared" si="17"/>
        <v>2680466.1800000002</v>
      </c>
      <c r="Q58" s="57"/>
      <c r="R58" s="56"/>
    </row>
    <row r="59" spans="1:19" s="25" customFormat="1" outlineLevel="1" x14ac:dyDescent="0.25">
      <c r="A59" s="45" t="s">
        <v>44</v>
      </c>
      <c r="B59" s="46" t="s">
        <v>45</v>
      </c>
      <c r="C59" s="59" t="s">
        <v>28</v>
      </c>
      <c r="D59" s="59"/>
      <c r="E59" s="59"/>
      <c r="F59" s="47">
        <v>93</v>
      </c>
      <c r="G59" s="42"/>
      <c r="H59" s="42">
        <v>2500</v>
      </c>
      <c r="I59" s="67"/>
      <c r="J59" s="67">
        <v>104.8</v>
      </c>
      <c r="K59" s="67">
        <v>104.6</v>
      </c>
      <c r="L59" s="67">
        <v>104.6</v>
      </c>
      <c r="M59" s="67">
        <v>104.6</v>
      </c>
      <c r="N59" s="42">
        <f t="shared" si="15"/>
        <v>2998.45</v>
      </c>
      <c r="O59" s="42">
        <f t="shared" si="18"/>
        <v>278855.84999999998</v>
      </c>
      <c r="P59" s="42">
        <f t="shared" si="17"/>
        <v>334627.02</v>
      </c>
      <c r="Q59" s="57"/>
      <c r="R59" s="56"/>
    </row>
    <row r="60" spans="1:19" s="25" customFormat="1" x14ac:dyDescent="0.25">
      <c r="A60" s="59"/>
      <c r="B60" s="60" t="s">
        <v>65</v>
      </c>
      <c r="C60" s="59"/>
      <c r="D60" s="59"/>
      <c r="E60" s="59"/>
      <c r="F60" s="60"/>
      <c r="G60" s="31"/>
      <c r="H60" s="31"/>
      <c r="I60" s="60"/>
      <c r="J60" s="60"/>
      <c r="K60" s="60"/>
      <c r="L60" s="60"/>
      <c r="M60" s="60"/>
      <c r="N60" s="31"/>
      <c r="O60" s="31">
        <f>O49+O55</f>
        <v>243796050.91999999</v>
      </c>
      <c r="P60" s="31">
        <f>P49+P55</f>
        <v>292555261.10000002</v>
      </c>
      <c r="Q60" s="58"/>
      <c r="R60" s="62"/>
    </row>
    <row r="61" spans="1:19" s="25" customFormat="1" x14ac:dyDescent="0.25">
      <c r="A61" s="59"/>
      <c r="B61" s="68" t="s">
        <v>66</v>
      </c>
      <c r="C61" s="59"/>
      <c r="D61" s="59"/>
      <c r="E61" s="59"/>
      <c r="F61" s="60"/>
      <c r="G61" s="31"/>
      <c r="H61" s="31"/>
      <c r="I61" s="60"/>
      <c r="J61" s="60"/>
      <c r="K61" s="60"/>
      <c r="L61" s="60"/>
      <c r="M61" s="60"/>
      <c r="N61" s="60"/>
      <c r="O61" s="69">
        <f>O21+O34+O47+O60</f>
        <v>1064744939.0199999</v>
      </c>
      <c r="P61" s="69">
        <f>P21+P34+P47+P60</f>
        <v>1277693926.8199997</v>
      </c>
      <c r="Q61" s="61"/>
      <c r="R61" s="62"/>
      <c r="S61" s="2"/>
    </row>
  </sheetData>
  <mergeCells count="21">
    <mergeCell ref="Q30:Q33"/>
    <mergeCell ref="Q37:Q40"/>
    <mergeCell ref="Q43:Q46"/>
    <mergeCell ref="Q50:Q53"/>
    <mergeCell ref="Q56:Q60"/>
    <mergeCell ref="S6:S7"/>
    <mergeCell ref="Q11:Q14"/>
    <mergeCell ref="Q17:Q20"/>
    <mergeCell ref="Q24:Q27"/>
    <mergeCell ref="G6:G7"/>
    <mergeCell ref="H6:H7"/>
    <mergeCell ref="I6:M6"/>
    <mergeCell ref="N6:P6"/>
    <mergeCell ref="Q6:Q7"/>
    <mergeCell ref="R6:R7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К_020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2024-05-30T10:19:32Z</dcterms:created>
  <dcterms:modified xsi:type="dcterms:W3CDTF">2024-05-30T10:22:47Z</dcterms:modified>
</cp:coreProperties>
</file>